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J:\9、植物园项目\人材机拆分\采购限价\"/>
    </mc:Choice>
  </mc:AlternateContent>
  <bookViews>
    <workbookView windowHeight="17655" firstSheet="1" activeTab="2"/>
  </bookViews>
  <sheets>
    <sheet name="封-2 采购控制价封面" sheetId="3" r:id="rId1"/>
    <sheet name="汇总表" sheetId="2" r:id="rId2"/>
    <sheet name="报价清单" sheetId="1" r:id="rId3"/>
  </sheets>
  <definedNames>
    <definedName name="_xlnm.Print_Area" localSheetId="2">报价清单!$A$1:$H$22</definedName>
    <definedName name="_xlnm.Print_Area" localSheetId="1">汇总表!$A$1:$E$3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<sst xmlns="http://schemas.openxmlformats.org/spreadsheetml/2006/main" count="64" uniqueCount="53">
  <si>
    <t>东莞植物园园区一体化运营项目-机械租赁</t>
  </si>
  <si>
    <t>采 购 控 制 价</t>
  </si>
  <si>
    <t>采   购  人：</t>
  </si>
  <si>
    <t>东莞城工集团市政工程有限公司</t>
  </si>
  <si>
    <r>
      <rPr>
        <b/>
        <sz val="14"/>
        <rFont val="宋体"/>
        <charset val="134"/>
      </rPr>
      <t xml:space="preserve">编   制  人：  </t>
    </r>
    <r>
      <rPr>
        <b/>
        <u/>
        <sz val="14"/>
        <rFont val="宋体"/>
        <charset val="134"/>
      </rPr>
      <t xml:space="preserve">             </t>
    </r>
    <r>
      <rPr>
        <b/>
        <sz val="14"/>
        <rFont val="宋体"/>
        <charset val="134"/>
      </rPr>
      <t xml:space="preserve"> </t>
    </r>
  </si>
  <si>
    <r>
      <rPr>
        <b/>
        <sz val="14"/>
        <rFont val="宋体"/>
        <charset val="134"/>
      </rPr>
      <t xml:space="preserve">审   核  人：  </t>
    </r>
    <r>
      <rPr>
        <b/>
        <u/>
        <sz val="14"/>
        <rFont val="宋体"/>
        <charset val="134"/>
      </rPr>
      <t xml:space="preserve">             </t>
    </r>
    <r>
      <rPr>
        <b/>
        <sz val="14"/>
        <rFont val="宋体"/>
        <charset val="134"/>
      </rPr>
      <t xml:space="preserve"> </t>
    </r>
  </si>
  <si>
    <t>年   月   日</t>
  </si>
  <si>
    <t>封-2</t>
  </si>
  <si>
    <t>东莞植物园园区一体化运营项目-机械租赁采购控制价汇总表</t>
  </si>
  <si>
    <t>序号</t>
  </si>
  <si>
    <t>费用名称</t>
  </si>
  <si>
    <r>
      <rPr>
        <b/>
        <sz val="12"/>
        <rFont val="宋体"/>
        <charset val="134"/>
      </rPr>
      <t>采购控制价
（元）</t>
    </r>
    <r>
      <rPr>
        <b/>
        <sz val="12"/>
        <color rgb="FFFF0000"/>
        <rFont val="宋体"/>
        <charset val="134"/>
      </rPr>
      <t>（含税9%）</t>
    </r>
  </si>
  <si>
    <r>
      <rPr>
        <b/>
        <sz val="12"/>
        <rFont val="宋体"/>
        <charset val="134"/>
      </rPr>
      <t>采购限价
（元）</t>
    </r>
    <r>
      <rPr>
        <b/>
        <sz val="12"/>
        <color rgb="FFFF0000"/>
        <rFont val="宋体"/>
        <charset val="134"/>
      </rPr>
      <t>（含税9%）</t>
    </r>
  </si>
  <si>
    <t>备注</t>
  </si>
  <si>
    <t>机械租赁费用</t>
  </si>
  <si>
    <t>/</t>
  </si>
  <si>
    <r>
      <rPr>
        <b/>
        <sz val="18"/>
        <rFont val="宋体"/>
        <charset val="134"/>
      </rPr>
      <t>东莞植物园园区一体化运营项目</t>
    </r>
    <r>
      <rPr>
        <b/>
        <sz val="18"/>
        <rFont val="Source Han Sans SC"/>
        <charset val="134"/>
      </rPr>
      <t>-</t>
    </r>
    <r>
      <rPr>
        <b/>
        <sz val="18"/>
        <rFont val="宋体"/>
        <charset val="134"/>
      </rPr>
      <t>机械租赁限价清单</t>
    </r>
  </si>
  <si>
    <t>名称</t>
  </si>
  <si>
    <t>规格、型号</t>
  </si>
  <si>
    <t>单位</t>
  </si>
  <si>
    <t>数量（暂定）</t>
  </si>
  <si>
    <t>不含税单价(元)</t>
  </si>
  <si>
    <t>不含税合价(元)</t>
  </si>
  <si>
    <t>高空作业车（曲臂式）</t>
  </si>
  <si>
    <t>作业高度18m及以上 柴油/纯电动</t>
  </si>
  <si>
    <t>台·月</t>
  </si>
  <si>
    <t>高空作业车（直臂式）</t>
  </si>
  <si>
    <r>
      <rPr>
        <sz val="11"/>
        <rFont val="宋体"/>
        <charset val="134"/>
      </rPr>
      <t>作业高度</t>
    </r>
    <r>
      <rPr>
        <sz val="11"/>
        <rFont val="Source Han Sans SC"/>
        <charset val="134"/>
      </rPr>
      <t>20m</t>
    </r>
    <r>
      <rPr>
        <sz val="11"/>
        <rFont val="宋体"/>
        <charset val="134"/>
      </rPr>
      <t>及以上</t>
    </r>
    <r>
      <rPr>
        <sz val="11"/>
        <rFont val="Source Han Sans SC"/>
        <charset val="134"/>
      </rPr>
      <t xml:space="preserve"> </t>
    </r>
    <r>
      <rPr>
        <sz val="11"/>
        <rFont val="宋体"/>
        <charset val="134"/>
      </rPr>
      <t>柴油</t>
    </r>
  </si>
  <si>
    <t>升降工作车</t>
  </si>
  <si>
    <t>折叠臂路灯车8-18米</t>
  </si>
  <si>
    <t>轻型皮卡车</t>
  </si>
  <si>
    <t>核定载质量0.5-1t 纯电动优先</t>
  </si>
  <si>
    <t>工程工具车（依维柯/全顺）</t>
  </si>
  <si>
    <t>核定载质量1.5-2t</t>
  </si>
  <si>
    <t>移动照明灯塔</t>
  </si>
  <si>
    <t>4×1000W LED 拖车式</t>
  </si>
  <si>
    <t>高空作业平台（蜘蛛车）</t>
  </si>
  <si>
    <t>履带式 作业高度12m</t>
  </si>
  <si>
    <t>电缆探测仪</t>
  </si>
  <si>
    <r>
      <rPr>
        <sz val="11"/>
        <rFont val="宋体"/>
        <charset val="134"/>
      </rPr>
      <t>地下管线探测</t>
    </r>
    <r>
      <rPr>
        <sz val="11"/>
        <rFont val="Source Han Sans SC"/>
        <charset val="134"/>
      </rPr>
      <t xml:space="preserve"> </t>
    </r>
    <r>
      <rPr>
        <sz val="11"/>
        <rFont val="宋体"/>
        <charset val="134"/>
      </rPr>
      <t>深度</t>
    </r>
    <r>
      <rPr>
        <sz val="11"/>
        <rFont val="Source Han Sans SC"/>
        <charset val="134"/>
      </rPr>
      <t>≥3m</t>
    </r>
  </si>
  <si>
    <t>小型压路机</t>
  </si>
  <si>
    <t>手扶式 1-2t 振动</t>
  </si>
  <si>
    <t>路面铣刨机（小型）</t>
  </si>
  <si>
    <t>铣刨宽度250-300mm</t>
  </si>
  <si>
    <t>不含税合计</t>
  </si>
  <si>
    <t>税金9%</t>
  </si>
  <si>
    <t>含税合价</t>
  </si>
  <si>
    <t>说明：</t>
  </si>
  <si>
    <t>1.本租赁单价为不含税包干价，已完整包含（但不限于）操作人员和维修人员等相关人员的工资、燃料动力、进退场运输、安拆调试、维护保养、设备折旧、资金成本。</t>
  </si>
  <si>
    <t>2.品类及数量为暂定。</t>
  </si>
  <si>
    <t>3.本清单仅含路灯景观灯饰电气维护及园区公共设施维护所需的高空作业设备、维护车辆及维护设备。</t>
  </si>
  <si>
    <t>4.高空作业车、升降平台等特种设备须提供有效期内的检验合格证及操作人员特种作业证。</t>
  </si>
  <si>
    <t>5.所有设备须满足国家及行业现行安全标准，进场前须经甲方验收合格后方可使用。</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</si>
</sst>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 numFmtId="178" formatCode="#,##0.00_);[Red]\(#,##0.00\)"/>
  </numFmts>
  <fonts count="45">
    <font>
      <sz val="11"/>
      <color rgb="FF000000"/>
      <name val="宋体"/>
      <charset val="1"/>
    </font>
    <font>
      <b/>
      <sz val="18"/>
      <name val="宋体"/>
      <charset val="134"/>
    </font>
    <font>
      <sz val="18"/>
      <color rgb="FF000000"/>
      <name val="宋体"/>
      <charset val="1"/>
    </font>
    <font>
      <b/>
      <sz val="11"/>
      <name val="Source Han Sans SC"/>
      <charset val="134"/>
    </font>
    <font>
      <sz val="11"/>
      <name val="宋体"/>
      <charset val="134"/>
    </font>
    <font>
      <sz val="11"/>
      <name val="Source Han Sans SC"/>
      <charset val="134"/>
    </font>
    <font>
      <sz val="11"/>
      <color rgb="FF0000FF"/>
      <name val="宋体"/>
      <charset val="134"/>
    </font>
    <font>
      <b/>
      <sz val="12"/>
      <color rgb="FFC00000"/>
      <name val="Source Han Sans SC"/>
      <charset val="134"/>
    </font>
    <font>
      <b/>
      <sz val="12"/>
      <color rgb="FFC00000"/>
      <name val="宋体"/>
      <charset val="134"/>
    </font>
    <font>
      <b/>
      <sz val="12"/>
      <name val="Source Han Sans SC"/>
      <charset val="134"/>
    </font>
    <font>
      <b/>
      <sz val="11"/>
      <name val="宋体"/>
      <charset val="134"/>
    </font>
    <font>
      <sz val="10"/>
      <name val="Source Han Sans SC"/>
      <charset val="134"/>
    </font>
    <font>
      <sz val="10"/>
      <name val="宋体"/>
      <charset val="134"/>
    </font>
    <font>
      <sz val="12"/>
      <name val="宋体"/>
      <charset val="134"/>
    </font>
    <font>
      <b/>
      <sz val="16"/>
      <name val="宋体"/>
      <charset val="134"/>
    </font>
    <font>
      <b/>
      <sz val="12"/>
      <name val="宋体"/>
      <charset val="134"/>
    </font>
    <font>
      <sz val="12"/>
      <color theme="1"/>
      <name val="宋体"/>
      <charset val="134"/>
    </font>
    <font>
      <sz val="9"/>
      <name val="宋体"/>
      <charset val="134"/>
    </font>
    <font>
      <sz val="9"/>
      <color theme="1"/>
      <name val="宋体"/>
      <charset val="134"/>
      <scheme val="minor"/>
    </font>
    <font>
      <b/>
      <sz val="22"/>
      <name val="宋体"/>
      <charset val="134"/>
    </font>
    <font>
      <b/>
      <sz val="14"/>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2"/>
      <color rgb="FFFF0000"/>
      <name val="宋体"/>
      <charset val="134"/>
    </font>
    <font>
      <b/>
      <u/>
      <sz val="14"/>
      <name val="宋体"/>
      <charset val="134"/>
    </font>
    <font>
      <b/>
      <sz val="18"/>
      <name val="Source Han Sans SC"/>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bottom style="thin">
        <color indexed="8"/>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2" fillId="3" borderId="4"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5" applyNumberFormat="0" applyFill="0" applyAlignment="0" applyProtection="0">
      <alignment vertical="center"/>
    </xf>
    <xf numFmtId="0" fontId="29" fillId="0" borderId="5" applyNumberFormat="0" applyFill="0" applyAlignment="0" applyProtection="0">
      <alignment vertical="center"/>
    </xf>
    <xf numFmtId="0" fontId="30" fillId="0" borderId="6" applyNumberFormat="0" applyFill="0" applyAlignment="0" applyProtection="0">
      <alignment vertical="center"/>
    </xf>
    <xf numFmtId="0" fontId="30" fillId="0" borderId="0" applyNumberFormat="0" applyFill="0" applyBorder="0" applyAlignment="0" applyProtection="0">
      <alignment vertical="center"/>
    </xf>
    <xf numFmtId="0" fontId="31" fillId="4" borderId="7" applyNumberFormat="0" applyAlignment="0" applyProtection="0">
      <alignment vertical="center"/>
    </xf>
    <xf numFmtId="0" fontId="32" fillId="5" borderId="8" applyNumberFormat="0" applyAlignment="0" applyProtection="0">
      <alignment vertical="center"/>
    </xf>
    <xf numFmtId="0" fontId="33" fillId="5" borderId="7" applyNumberFormat="0" applyAlignment="0" applyProtection="0">
      <alignment vertical="center"/>
    </xf>
    <xf numFmtId="0" fontId="34" fillId="6" borderId="9" applyNumberFormat="0" applyAlignment="0" applyProtection="0">
      <alignment vertical="center"/>
    </xf>
    <xf numFmtId="0" fontId="35" fillId="0" borderId="10" applyNumberFormat="0" applyFill="0" applyAlignment="0" applyProtection="0">
      <alignment vertical="center"/>
    </xf>
    <xf numFmtId="0" fontId="36" fillId="0" borderId="11" applyNumberFormat="0" applyFill="0" applyAlignment="0" applyProtection="0">
      <alignment vertical="center"/>
    </xf>
    <xf numFmtId="0" fontId="37" fillId="7" borderId="0" applyNumberFormat="0" applyBorder="0" applyAlignment="0" applyProtection="0">
      <alignment vertical="center"/>
    </xf>
    <xf numFmtId="0" fontId="38" fillId="8" borderId="0" applyNumberFormat="0" applyBorder="0" applyAlignment="0" applyProtection="0">
      <alignment vertical="center"/>
    </xf>
    <xf numFmtId="0" fontId="39" fillId="9" borderId="0" applyNumberFormat="0" applyBorder="0" applyAlignment="0" applyProtection="0">
      <alignment vertical="center"/>
    </xf>
    <xf numFmtId="0" fontId="40" fillId="10" borderId="0" applyNumberFormat="0" applyBorder="0" applyAlignment="0" applyProtection="0">
      <alignment vertical="center"/>
    </xf>
    <xf numFmtId="0" fontId="41" fillId="11" borderId="0" applyNumberFormat="0" applyBorder="0" applyAlignment="0" applyProtection="0">
      <alignment vertical="center"/>
    </xf>
    <xf numFmtId="0" fontId="41" fillId="12" borderId="0" applyNumberFormat="0" applyBorder="0" applyAlignment="0" applyProtection="0">
      <alignment vertical="center"/>
    </xf>
    <xf numFmtId="0" fontId="40"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18" fillId="0" borderId="0"/>
  </cellStyleXfs>
  <cellXfs count="56">
    <xf numFmtId="0" fontId="0" fillId="0" borderId="0" xfId="0"/>
    <xf numFmtId="0" fontId="0" fillId="0" borderId="0" xfId="0" applyAlignment="1">
      <alignment vertical="center"/>
    </xf>
    <xf numFmtId="0" fontId="0" fillId="0" borderId="0" xfId="0" applyFill="1"/>
    <xf numFmtId="49" fontId="0" fillId="0" borderId="0" xfId="0" applyNumberFormat="1" applyFill="1"/>
    <xf numFmtId="176" fontId="0" fillId="0" borderId="0" xfId="0" applyNumberFormat="1" applyFill="1"/>
    <xf numFmtId="49" fontId="1" fillId="0" borderId="0" xfId="0" applyNumberFormat="1" applyFont="1" applyFill="1" applyAlignment="1">
      <alignment horizontal="center" vertical="center"/>
    </xf>
    <xf numFmtId="0" fontId="2" fillId="0" borderId="0" xfId="0" applyFont="1" applyFill="1" applyAlignment="1">
      <alignment vertical="center"/>
    </xf>
    <xf numFmtId="176" fontId="2" fillId="0" borderId="0" xfId="0" applyNumberFormat="1" applyFont="1" applyFill="1" applyAlignment="1">
      <alignment vertical="center"/>
    </xf>
    <xf numFmtId="49"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xf>
    <xf numFmtId="0" fontId="4"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xf>
    <xf numFmtId="4" fontId="4" fillId="0" borderId="1" xfId="0" applyNumberFormat="1" applyFont="1" applyFill="1" applyBorder="1" applyAlignment="1">
      <alignment horizontal="center" vertical="center"/>
    </xf>
    <xf numFmtId="176" fontId="6" fillId="0" borderId="1" xfId="0" applyNumberFormat="1" applyFont="1" applyFill="1" applyBorder="1" applyAlignment="1">
      <alignment horizontal="right" vertical="center"/>
    </xf>
    <xf numFmtId="4" fontId="4" fillId="0" borderId="1" xfId="0" applyNumberFormat="1" applyFont="1" applyFill="1" applyBorder="1" applyAlignment="1">
      <alignment horizontal="right" vertical="center"/>
    </xf>
    <xf numFmtId="0" fontId="0" fillId="0" borderId="1" xfId="0" applyFill="1" applyBorder="1"/>
    <xf numFmtId="49" fontId="0" fillId="0" borderId="1" xfId="0" applyNumberFormat="1" applyFill="1" applyBorder="1"/>
    <xf numFmtId="0" fontId="7" fillId="0" borderId="1" xfId="0" applyFont="1" applyFill="1" applyBorder="1" applyAlignment="1">
      <alignment horizontal="left" vertical="center" wrapText="1"/>
    </xf>
    <xf numFmtId="176" fontId="0" fillId="0" borderId="1" xfId="0" applyNumberFormat="1" applyFill="1" applyBorder="1"/>
    <xf numFmtId="4" fontId="8" fillId="0" borderId="1" xfId="0" applyNumberFormat="1" applyFont="1" applyFill="1" applyBorder="1" applyAlignment="1">
      <alignment horizontal="right" vertical="center"/>
    </xf>
    <xf numFmtId="0" fontId="9" fillId="0" borderId="1" xfId="0" applyFont="1" applyFill="1" applyBorder="1" applyAlignment="1">
      <alignment horizontal="left" vertical="center" wrapText="1"/>
    </xf>
    <xf numFmtId="4" fontId="10" fillId="0" borderId="1" xfId="0" applyNumberFormat="1" applyFont="1" applyFill="1" applyBorder="1" applyAlignment="1">
      <alignment horizontal="right" vertical="center"/>
    </xf>
    <xf numFmtId="0" fontId="11" fillId="0" borderId="0" xfId="0" applyFont="1" applyFill="1" applyAlignment="1">
      <alignment vertical="top" wrapText="1"/>
    </xf>
    <xf numFmtId="0" fontId="12" fillId="0" borderId="0" xfId="0" applyFont="1" applyFill="1" applyAlignment="1">
      <alignment vertical="top" wrapText="1"/>
    </xf>
    <xf numFmtId="0" fontId="13" fillId="0" borderId="0" xfId="0" applyFont="1" applyFill="1" applyAlignment="1">
      <alignment vertical="center"/>
    </xf>
    <xf numFmtId="0" fontId="14" fillId="0" borderId="0" xfId="0" applyFont="1" applyFill="1" applyBorder="1" applyAlignment="1">
      <alignment horizontal="center" vertical="center" wrapText="1"/>
    </xf>
    <xf numFmtId="176" fontId="14" fillId="0" borderId="0" xfId="0" applyNumberFormat="1" applyFont="1" applyFill="1" applyBorder="1" applyAlignment="1">
      <alignment horizontal="center" vertical="center" wrapText="1"/>
    </xf>
    <xf numFmtId="0" fontId="15" fillId="0" borderId="1" xfId="0" applyFont="1" applyFill="1" applyBorder="1" applyAlignment="1">
      <alignment horizontal="center" vertical="center"/>
    </xf>
    <xf numFmtId="0" fontId="15" fillId="0" borderId="1" xfId="0" applyFont="1" applyFill="1" applyBorder="1" applyAlignment="1">
      <alignment horizontal="center" vertical="center" wrapText="1"/>
    </xf>
    <xf numFmtId="176" fontId="15"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xf>
    <xf numFmtId="177" fontId="16" fillId="0" borderId="1" xfId="0" applyNumberFormat="1" applyFont="1" applyFill="1" applyBorder="1" applyAlignment="1">
      <alignment horizontal="center" vertical="center"/>
    </xf>
    <xf numFmtId="178" fontId="16" fillId="0" borderId="1" xfId="0" applyNumberFormat="1" applyFont="1" applyFill="1" applyBorder="1" applyAlignment="1">
      <alignment horizontal="center" vertical="center"/>
    </xf>
    <xf numFmtId="0" fontId="17" fillId="0" borderId="1" xfId="0" applyFont="1" applyFill="1" applyBorder="1" applyAlignment="1">
      <alignment vertical="center"/>
    </xf>
    <xf numFmtId="0" fontId="18" fillId="2" borderId="0" xfId="49" applyFont="1" applyFill="1" applyAlignment="1"/>
    <xf numFmtId="0" fontId="18" fillId="0" borderId="0" xfId="49" applyFont="1" applyFill="1" applyAlignment="1"/>
    <xf numFmtId="0" fontId="17" fillId="2" borderId="0" xfId="49" applyFont="1" applyFill="1" applyBorder="1" applyAlignment="1">
      <alignment horizontal="left" vertical="center" wrapText="1"/>
    </xf>
    <xf numFmtId="0" fontId="1" fillId="2" borderId="2" xfId="49" applyFont="1" applyFill="1" applyBorder="1" applyAlignment="1">
      <alignment horizontal="center" wrapText="1"/>
    </xf>
    <xf numFmtId="0" fontId="1" fillId="2" borderId="0" xfId="49" applyFont="1" applyFill="1" applyBorder="1" applyAlignment="1">
      <alignment horizontal="left" wrapText="1"/>
    </xf>
    <xf numFmtId="0" fontId="19" fillId="2" borderId="0" xfId="49" applyFont="1" applyFill="1" applyBorder="1" applyAlignment="1">
      <alignment horizontal="center" wrapText="1"/>
    </xf>
    <xf numFmtId="0" fontId="19" fillId="2" borderId="0" xfId="49" applyFont="1" applyFill="1" applyAlignment="1">
      <alignment horizontal="center" wrapText="1"/>
    </xf>
    <xf numFmtId="0" fontId="19" fillId="2" borderId="0" xfId="49" applyFont="1" applyFill="1" applyAlignment="1">
      <alignment wrapText="1"/>
    </xf>
    <xf numFmtId="0" fontId="20" fillId="2" borderId="0" xfId="49" applyFont="1" applyFill="1" applyAlignment="1">
      <alignment horizontal="center" wrapText="1"/>
    </xf>
    <xf numFmtId="0" fontId="21" fillId="2" borderId="3" xfId="49" applyFont="1" applyFill="1" applyBorder="1" applyAlignment="1">
      <alignment horizontal="center" wrapText="1"/>
    </xf>
    <xf numFmtId="0" fontId="20" fillId="2" borderId="0" xfId="49" applyFont="1" applyFill="1" applyAlignment="1">
      <alignment wrapText="1"/>
    </xf>
    <xf numFmtId="0" fontId="13" fillId="2" borderId="0" xfId="49" applyFont="1" applyFill="1" applyAlignment="1">
      <alignment horizontal="left" wrapText="1"/>
    </xf>
    <xf numFmtId="0" fontId="13" fillId="2" borderId="0" xfId="49" applyFont="1" applyFill="1" applyAlignment="1">
      <alignment vertical="center" wrapText="1"/>
    </xf>
    <xf numFmtId="0" fontId="20" fillId="2" borderId="0" xfId="49" applyFont="1" applyFill="1" applyBorder="1" applyAlignment="1">
      <alignment horizontal="center" wrapText="1"/>
    </xf>
    <xf numFmtId="0" fontId="20" fillId="2" borderId="0" xfId="49" applyFont="1" applyFill="1" applyAlignment="1">
      <alignment horizontal="left" wrapText="1"/>
    </xf>
    <xf numFmtId="0" fontId="17" fillId="2" borderId="0" xfId="49" applyFont="1" applyFill="1" applyAlignment="1">
      <alignment horizontal="right" vertical="top" wrapText="1"/>
    </xf>
    <xf numFmtId="0" fontId="17" fillId="2" borderId="0" xfId="49" applyFont="1" applyFill="1" applyAlignment="1">
      <alignment horizontal="left" vertical="center" wrapText="1"/>
    </xf>
    <xf numFmtId="0" fontId="17" fillId="2" borderId="0" xfId="49" applyFont="1" applyFill="1" applyAlignment="1">
      <alignment horizontal="center" vertical="center" wrapText="1"/>
    </xf>
    <xf numFmtId="0" fontId="17" fillId="2" borderId="0" xfId="49" applyFont="1" applyFill="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9"/>
  <sheetViews>
    <sheetView showGridLines="0" view="pageBreakPreview" zoomScaleNormal="100" workbookViewId="0">
      <selection activeCell="J2" sqref="J2"/>
    </sheetView>
  </sheetViews>
  <sheetFormatPr defaultColWidth="7.88333333333333" defaultRowHeight="11.25" outlineLevelCol="6"/>
  <cols>
    <col min="1" max="1" width="15.3166666666667" style="37" customWidth="1"/>
    <col min="2" max="2" width="2.19166666666667" style="37" customWidth="1"/>
    <col min="3" max="3" width="18.9666666666667" style="37" customWidth="1"/>
    <col min="4" max="4" width="9.475" style="37" customWidth="1"/>
    <col min="5" max="5" width="29.1666666666667" style="37" customWidth="1"/>
    <col min="6" max="6" width="2.73333333333333" style="37" customWidth="1"/>
    <col min="7" max="7" width="23.7666666666667" style="37" customWidth="1"/>
    <col min="8" max="16384" width="7.88333333333333" style="38"/>
  </cols>
  <sheetData>
    <row r="1" ht="120" customHeight="1" spans="1:7">
      <c r="A1" s="39"/>
      <c r="B1" s="39"/>
      <c r="C1" s="40" t="s">
        <v>0</v>
      </c>
      <c r="D1" s="40"/>
      <c r="E1" s="40"/>
      <c r="F1" s="40"/>
      <c r="G1" s="41"/>
    </row>
    <row r="2" ht="72" customHeight="1" spans="1:7">
      <c r="A2" s="42" t="s">
        <v>1</v>
      </c>
      <c r="B2" s="42"/>
      <c r="C2" s="42"/>
      <c r="D2" s="42"/>
      <c r="E2" s="42"/>
      <c r="F2" s="42"/>
      <c r="G2" s="42"/>
    </row>
    <row r="3" ht="120" customHeight="1" spans="1:7">
      <c r="A3" s="43"/>
      <c r="B3" s="43"/>
      <c r="C3" s="43"/>
      <c r="D3" s="43"/>
      <c r="E3" s="43"/>
      <c r="F3" s="43"/>
      <c r="G3" s="43"/>
    </row>
    <row r="4" ht="120" customHeight="1" spans="1:7">
      <c r="A4" s="44"/>
      <c r="B4" s="45" t="s">
        <v>2</v>
      </c>
      <c r="C4" s="45"/>
      <c r="D4" s="46" t="s">
        <v>3</v>
      </c>
      <c r="E4" s="46"/>
      <c r="F4" s="46"/>
      <c r="G4" s="44"/>
    </row>
    <row r="5" ht="60" customHeight="1" spans="1:7">
      <c r="A5" s="47"/>
      <c r="B5" s="47"/>
      <c r="C5" s="47" t="s">
        <v>4</v>
      </c>
      <c r="D5" s="46"/>
      <c r="E5" s="46"/>
      <c r="F5" s="46"/>
      <c r="G5" s="47"/>
    </row>
    <row r="6" ht="60" customHeight="1" spans="1:7">
      <c r="A6" s="47"/>
      <c r="B6" s="47"/>
      <c r="C6" s="47" t="s">
        <v>5</v>
      </c>
      <c r="D6" s="46"/>
      <c r="E6" s="46"/>
      <c r="F6" s="46"/>
      <c r="G6" s="47"/>
    </row>
    <row r="7" ht="120" customHeight="1" spans="1:7">
      <c r="A7" s="48"/>
      <c r="B7" s="49"/>
      <c r="C7" s="49"/>
      <c r="D7" s="50" t="s">
        <v>6</v>
      </c>
      <c r="E7" s="50"/>
      <c r="F7" s="48"/>
      <c r="G7" s="48"/>
    </row>
    <row r="8" ht="18" customHeight="1" spans="1:7">
      <c r="A8" s="48"/>
      <c r="B8" s="49"/>
      <c r="C8" s="49"/>
      <c r="D8" s="51"/>
      <c r="E8" s="51"/>
      <c r="F8" s="52"/>
      <c r="G8" s="52"/>
    </row>
    <row r="9" ht="18" customHeight="1" spans="1:7">
      <c r="A9" s="53"/>
      <c r="B9" s="53"/>
      <c r="C9" s="54"/>
      <c r="D9" s="54"/>
      <c r="E9" s="54"/>
      <c r="F9" s="54"/>
      <c r="G9" s="55" t="s">
        <v>7</v>
      </c>
    </row>
  </sheetData>
  <mergeCells count="14">
    <mergeCell ref="A1:B1"/>
    <mergeCell ref="C1:F1"/>
    <mergeCell ref="A2:G2"/>
    <mergeCell ref="B4:C4"/>
    <mergeCell ref="D4:F4"/>
    <mergeCell ref="D5:F5"/>
    <mergeCell ref="D6:F6"/>
    <mergeCell ref="B7:C7"/>
    <mergeCell ref="D7:E7"/>
    <mergeCell ref="F7:G7"/>
    <mergeCell ref="B8:C8"/>
    <mergeCell ref="F8:G8"/>
    <mergeCell ref="A9:B9"/>
    <mergeCell ref="C9:F9"/>
  </mergeCells>
  <printOptions horizontalCentered="1"/>
  <pageMargins left="0.116416666666667" right="0.116416666666667" top="0.59375" bottom="0" header="0.59375" footer="0"/>
  <pageSetup paperSize="9"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
  <sheetViews>
    <sheetView view="pageBreakPreview" zoomScale="145" zoomScaleNormal="100" workbookViewId="0">
      <selection activeCell="F1" sqref="F1"/>
    </sheetView>
  </sheetViews>
  <sheetFormatPr defaultColWidth="7.88333333333333" defaultRowHeight="14.25" outlineLevelRow="2" outlineLevelCol="4"/>
  <cols>
    <col min="1" max="1" width="10.6333333333333" style="27" customWidth="1"/>
    <col min="2" max="2" width="28" style="27" customWidth="1"/>
    <col min="3" max="3" width="27.5" style="27" customWidth="1"/>
    <col min="4" max="4" width="29.1333333333333" style="27" customWidth="1"/>
    <col min="5" max="5" width="31.6416666666667" style="27" customWidth="1"/>
    <col min="6" max="6" width="7.88333333333333" style="27"/>
    <col min="7" max="7" width="12.75" style="27"/>
    <col min="8" max="16384" width="7.88333333333333" style="27"/>
  </cols>
  <sheetData>
    <row r="1" s="27" customFormat="1" ht="54" customHeight="1" spans="1:5">
      <c r="A1" s="28" t="s">
        <v>8</v>
      </c>
      <c r="B1" s="28"/>
      <c r="C1" s="28"/>
      <c r="D1" s="29"/>
      <c r="E1" s="28"/>
    </row>
    <row r="2" s="27" customFormat="1" ht="52" customHeight="1" spans="1:5">
      <c r="A2" s="30" t="s">
        <v>9</v>
      </c>
      <c r="B2" s="30" t="s">
        <v>10</v>
      </c>
      <c r="C2" s="31" t="s">
        <v>11</v>
      </c>
      <c r="D2" s="32" t="s">
        <v>12</v>
      </c>
      <c r="E2" s="30" t="s">
        <v>13</v>
      </c>
    </row>
    <row r="3" s="27" customFormat="1" ht="52" customHeight="1" spans="1:5">
      <c r="A3" s="33">
        <v>1</v>
      </c>
      <c r="B3" s="33" t="s">
        <v>14</v>
      </c>
      <c r="C3" s="34" t="s">
        <v>15</v>
      </c>
      <c r="D3" s="35">
        <f>报价清单!G15</f>
        <v>1373945</v>
      </c>
      <c r="E3" s="36"/>
    </row>
  </sheetData>
  <mergeCells count="1">
    <mergeCell ref="A1:E1"/>
  </mergeCells>
  <pageMargins left="0.75" right="0.75" top="1" bottom="1" header="0.5" footer="0.5"/>
  <pageSetup paperSize="9" scale="69"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2"/>
  <sheetViews>
    <sheetView tabSelected="1" zoomScale="115" zoomScaleNormal="115" zoomScalePageLayoutView="60" workbookViewId="0">
      <pane ySplit="2" topLeftCell="A8" activePane="bottomLeft" state="frozen"/>
      <selection/>
      <selection pane="bottomLeft" activeCell="C5" sqref="C5"/>
    </sheetView>
  </sheetViews>
  <sheetFormatPr defaultColWidth="8.5" defaultRowHeight="13.5"/>
  <cols>
    <col min="1" max="1" width="7.25" style="3" customWidth="1"/>
    <col min="2" max="2" width="27.825" style="2" customWidth="1"/>
    <col min="3" max="3" width="32" style="2" customWidth="1"/>
    <col min="4" max="4" width="10" style="2" customWidth="1"/>
    <col min="5" max="5" width="14.0166666666667" style="2" customWidth="1"/>
    <col min="6" max="6" width="14.0166666666667" style="4" customWidth="1"/>
    <col min="7" max="7" width="14.0166666666667" style="2" customWidth="1"/>
    <col min="8" max="8" width="13.475" style="2" customWidth="1"/>
    <col min="10" max="10" width="15.425" customWidth="1"/>
    <col min="11" max="11" width="12.6333333333333"/>
    <col min="13" max="13" width="12.6333333333333"/>
    <col min="14" max="14" width="11.5"/>
  </cols>
  <sheetData>
    <row r="1" s="1" customFormat="1" ht="30" customHeight="1" spans="1:10">
      <c r="A1" s="5" t="s">
        <v>16</v>
      </c>
      <c r="B1" s="6"/>
      <c r="C1" s="6"/>
      <c r="D1" s="6"/>
      <c r="E1" s="6"/>
      <c r="F1" s="7"/>
      <c r="G1" s="6"/>
      <c r="H1" s="6"/>
    </row>
    <row r="2" ht="30" customHeight="1" spans="1:10">
      <c r="A2" s="8" t="s">
        <v>9</v>
      </c>
      <c r="B2" s="9" t="s">
        <v>17</v>
      </c>
      <c r="C2" s="9" t="s">
        <v>18</v>
      </c>
      <c r="D2" s="9" t="s">
        <v>19</v>
      </c>
      <c r="E2" s="9" t="s">
        <v>20</v>
      </c>
      <c r="F2" s="10" t="s">
        <v>21</v>
      </c>
      <c r="G2" s="9" t="s">
        <v>22</v>
      </c>
      <c r="H2" s="9" t="s">
        <v>13</v>
      </c>
    </row>
    <row r="3" ht="52" customHeight="1" spans="1:10">
      <c r="A3" s="11">
        <v>1</v>
      </c>
      <c r="B3" s="12" t="s">
        <v>23</v>
      </c>
      <c r="C3" s="13" t="s">
        <v>24</v>
      </c>
      <c r="D3" s="14" t="s">
        <v>25</v>
      </c>
      <c r="E3" s="15">
        <v>15</v>
      </c>
      <c r="F3" s="16">
        <v>17000</v>
      </c>
      <c r="G3" s="17">
        <f>F3*E3</f>
        <v>255000</v>
      </c>
      <c r="H3" s="18"/>
    </row>
    <row r="4" ht="52" customHeight="1" spans="1:10">
      <c r="A4" s="11">
        <v>2</v>
      </c>
      <c r="B4" s="13" t="s">
        <v>26</v>
      </c>
      <c r="C4" s="12" t="s">
        <v>27</v>
      </c>
      <c r="D4" s="14" t="s">
        <v>25</v>
      </c>
      <c r="E4" s="15">
        <v>15</v>
      </c>
      <c r="F4" s="16">
        <v>19000</v>
      </c>
      <c r="G4" s="17">
        <f t="shared" ref="G4:G12" si="0">F4*E4</f>
        <v>285000</v>
      </c>
      <c r="H4" s="18"/>
    </row>
    <row r="5" customFormat="1" ht="52" customHeight="1" spans="1:10">
      <c r="A5" s="11">
        <v>3</v>
      </c>
      <c r="B5" s="12" t="s">
        <v>28</v>
      </c>
      <c r="C5" s="12" t="s">
        <v>29</v>
      </c>
      <c r="D5" s="14" t="s">
        <v>25</v>
      </c>
      <c r="E5" s="15">
        <v>10</v>
      </c>
      <c r="F5" s="16">
        <v>17000</v>
      </c>
      <c r="G5" s="17">
        <f t="shared" si="0"/>
        <v>170000</v>
      </c>
      <c r="H5" s="18"/>
    </row>
    <row r="6" s="2" customFormat="1" ht="52" customHeight="1" spans="1:10">
      <c r="A6" s="11">
        <v>4</v>
      </c>
      <c r="B6" s="12" t="s">
        <v>30</v>
      </c>
      <c r="C6" s="13" t="s">
        <v>31</v>
      </c>
      <c r="D6" s="14" t="s">
        <v>25</v>
      </c>
      <c r="E6" s="15">
        <v>20</v>
      </c>
      <c r="F6" s="16">
        <v>4800</v>
      </c>
      <c r="G6" s="17">
        <f t="shared" si="0"/>
        <v>96000</v>
      </c>
      <c r="H6" s="18"/>
      <c r="J6"/>
    </row>
    <row r="7" s="2" customFormat="1" ht="52" customHeight="1" spans="1:10">
      <c r="A7" s="11">
        <v>5</v>
      </c>
      <c r="B7" s="13" t="s">
        <v>32</v>
      </c>
      <c r="C7" s="13" t="s">
        <v>33</v>
      </c>
      <c r="D7" s="14" t="s">
        <v>25</v>
      </c>
      <c r="E7" s="15">
        <v>30</v>
      </c>
      <c r="F7" s="16">
        <v>5000</v>
      </c>
      <c r="G7" s="17">
        <f t="shared" si="0"/>
        <v>150000</v>
      </c>
      <c r="H7" s="18"/>
      <c r="J7"/>
    </row>
    <row r="8" s="2" customFormat="1" ht="52" customHeight="1" spans="1:10">
      <c r="A8" s="11">
        <v>6</v>
      </c>
      <c r="B8" s="12" t="s">
        <v>34</v>
      </c>
      <c r="C8" s="12" t="s">
        <v>35</v>
      </c>
      <c r="D8" s="14" t="s">
        <v>25</v>
      </c>
      <c r="E8" s="15">
        <v>15</v>
      </c>
      <c r="F8" s="16">
        <v>4000</v>
      </c>
      <c r="G8" s="17">
        <f t="shared" si="0"/>
        <v>60000</v>
      </c>
      <c r="H8" s="18"/>
      <c r="J8"/>
    </row>
    <row r="9" s="2" customFormat="1" ht="52" customHeight="1" spans="1:10">
      <c r="A9" s="11">
        <v>7</v>
      </c>
      <c r="B9" s="12" t="s">
        <v>36</v>
      </c>
      <c r="C9" s="13" t="s">
        <v>37</v>
      </c>
      <c r="D9" s="14" t="s">
        <v>25</v>
      </c>
      <c r="E9" s="15">
        <v>15</v>
      </c>
      <c r="F9" s="16">
        <v>10000</v>
      </c>
      <c r="G9" s="17">
        <f t="shared" si="0"/>
        <v>150000</v>
      </c>
      <c r="H9" s="18"/>
      <c r="J9"/>
    </row>
    <row r="10" s="2" customFormat="1" ht="52" customHeight="1" spans="1:10">
      <c r="A10" s="11">
        <v>8</v>
      </c>
      <c r="B10" s="12" t="s">
        <v>38</v>
      </c>
      <c r="C10" s="12" t="s">
        <v>39</v>
      </c>
      <c r="D10" s="14" t="s">
        <v>25</v>
      </c>
      <c r="E10" s="15">
        <v>19</v>
      </c>
      <c r="F10" s="16">
        <v>2500</v>
      </c>
      <c r="G10" s="17">
        <f t="shared" si="0"/>
        <v>47500</v>
      </c>
      <c r="H10" s="18"/>
      <c r="J10"/>
    </row>
    <row r="11" s="2" customFormat="1" ht="52" customHeight="1" spans="1:10">
      <c r="A11" s="11">
        <v>9</v>
      </c>
      <c r="B11" s="13" t="s">
        <v>40</v>
      </c>
      <c r="C11" s="13" t="s">
        <v>41</v>
      </c>
      <c r="D11" s="14" t="s">
        <v>25</v>
      </c>
      <c r="E11" s="15">
        <v>15</v>
      </c>
      <c r="F11" s="16">
        <v>1000</v>
      </c>
      <c r="G11" s="17">
        <f t="shared" si="0"/>
        <v>15000</v>
      </c>
      <c r="H11" s="18"/>
      <c r="J11"/>
    </row>
    <row r="12" s="2" customFormat="1" ht="52" customHeight="1" spans="1:10">
      <c r="A12" s="11">
        <v>10</v>
      </c>
      <c r="B12" s="13" t="s">
        <v>42</v>
      </c>
      <c r="C12" s="13" t="s">
        <v>43</v>
      </c>
      <c r="D12" s="14" t="s">
        <v>25</v>
      </c>
      <c r="E12" s="15">
        <v>16</v>
      </c>
      <c r="F12" s="16">
        <v>2000</v>
      </c>
      <c r="G12" s="17">
        <f t="shared" si="0"/>
        <v>32000</v>
      </c>
      <c r="H12" s="18"/>
      <c r="J12"/>
    </row>
    <row r="13" ht="52" customHeight="1" spans="1:10">
      <c r="A13" s="19"/>
      <c r="B13" s="20" t="s">
        <v>44</v>
      </c>
      <c r="C13" s="18"/>
      <c r="D13" s="18"/>
      <c r="E13" s="18"/>
      <c r="F13" s="21"/>
      <c r="G13" s="22">
        <f>SUM(G3:G12)</f>
        <v>1260500</v>
      </c>
      <c r="H13" s="18"/>
    </row>
    <row r="14" ht="52" customHeight="1" spans="1:10">
      <c r="A14" s="19"/>
      <c r="B14" s="23" t="s">
        <v>45</v>
      </c>
      <c r="C14" s="18"/>
      <c r="D14" s="18"/>
      <c r="E14" s="18"/>
      <c r="F14" s="21"/>
      <c r="G14" s="24">
        <f>G13*0.09</f>
        <v>113445</v>
      </c>
      <c r="H14" s="18"/>
    </row>
    <row r="15" ht="52" customHeight="1" spans="1:10">
      <c r="A15" s="19"/>
      <c r="B15" s="20" t="s">
        <v>46</v>
      </c>
      <c r="C15" s="18"/>
      <c r="D15" s="18"/>
      <c r="E15" s="18"/>
      <c r="F15" s="21"/>
      <c r="G15" s="22">
        <f>G13+G14</f>
        <v>1373945</v>
      </c>
      <c r="H15" s="18"/>
    </row>
    <row r="16" ht="15.75" customHeight="1"/>
    <row r="17" ht="15.75" customHeight="1" spans="2:2">
      <c r="B17" s="25" t="s">
        <v>47</v>
      </c>
    </row>
    <row r="18" ht="15.75" customHeight="1" spans="2:2">
      <c r="B18" s="26" t="s">
        <v>48</v>
      </c>
    </row>
    <row r="19" ht="15.75" customHeight="1" spans="2:2">
      <c r="B19" s="26" t="s">
        <v>49</v>
      </c>
    </row>
    <row r="20" ht="15.75" customHeight="1" spans="2:2">
      <c r="B20" s="26" t="s">
        <v>50</v>
      </c>
    </row>
    <row r="21" ht="15.75" customHeight="1" spans="2:2">
      <c r="B21" s="26" t="s">
        <v>51</v>
      </c>
    </row>
    <row r="22" ht="15.75" customHeight="1" spans="2:2">
      <c r="B22" s="26" t="s">
        <v>52</v>
      </c>
    </row>
  </sheetData>
  <mergeCells count="7">
    <mergeCell ref="A1:H1"/>
    <mergeCell ref="B17:H17"/>
    <mergeCell ref="B18:H18"/>
    <mergeCell ref="B19:H19"/>
    <mergeCell ref="B20:H20"/>
    <mergeCell ref="B21:H21"/>
    <mergeCell ref="B22:H22"/>
  </mergeCells>
  <pageMargins left="0.75" right="0.75" top="1" bottom="1" header="0.511811023622047" footer="0.511811023622047"/>
  <pageSetup paperSize="9" scale="66" fitToHeight="0" orientation="portrait" horizontalDpi="3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封-2 采购控制价封面</vt:lpstr>
      <vt:lpstr>汇总表</vt:lpstr>
      <vt:lpstr>报价清单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冷风过境﹎.</cp:lastModifiedBy>
  <cp:revision>0</cp:revision>
  <dcterms:created xsi:type="dcterms:W3CDTF">2026-08-07T08:27:00Z</dcterms:created>
  <dcterms:modified xsi:type="dcterms:W3CDTF">2026-08-19T01:30:00Z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E2F879639A9B4C49B71877DD0595C60D_13</vt:lpwstr>
  </property>
  <property fmtid="{D5CDD505-2E9C-101B-9397-08002B2CF9AE}" pid="3" name="KSOProductBuildVer">
    <vt:lpwstr>2052-12.1.0.28043</vt:lpwstr>
  </property>
  <property fmtid="{D5CDD505-2E9C-101B-9397-08002B2CF9AE}" pid="4" name="CalculationRule">
    <vt:i4>0</vt:i4>
  </property>
</Properties>
</file>